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" sheetId="1" r:id="rId1"/>
  </sheets>
  <definedNames>
    <definedName name="_xlnm.Print_Area" localSheetId="0">'ГФО 010312 '!$A$1:$S$45</definedName>
  </definedNames>
  <calcPr calcId="114210"/>
</workbook>
</file>

<file path=xl/calcChain.xml><?xml version="1.0" encoding="utf-8"?>
<calcChain xmlns="http://schemas.openxmlformats.org/spreadsheetml/2006/main">
  <c r="F34" i="1"/>
  <c r="F33"/>
  <c r="G30"/>
  <c r="G28"/>
  <c r="F28"/>
  <c r="G27"/>
  <c r="G34"/>
  <c r="S24"/>
  <c r="E21"/>
  <c r="F18"/>
  <c r="F17"/>
  <c r="G14"/>
  <c r="G12"/>
  <c r="F12"/>
  <c r="G11"/>
  <c r="G18"/>
  <c r="G33"/>
  <c r="G17"/>
</calcChain>
</file>

<file path=xl/sharedStrings.xml><?xml version="1.0" encoding="utf-8"?>
<sst xmlns="http://schemas.openxmlformats.org/spreadsheetml/2006/main" count="53" uniqueCount="36">
  <si>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</si>
  <si>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</si>
  <si>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</si>
  <si>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</si>
  <si>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</si>
  <si>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размер оплаты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</si>
  <si>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</si>
  <si>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</si>
  <si>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</si>
  <si>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</si>
  <si>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</si>
  <si>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</si>
  <si>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переходящий аванс на 01.01.2012 г.</t>
  </si>
  <si>
    <t>в текущих ценах</t>
  </si>
  <si>
    <t>всего оплата, в т.ч.: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</si>
  <si>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</si>
  <si>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</si>
  <si>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</si>
  <si>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</si>
  <si>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</si>
  <si>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</si>
  <si>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</si>
  <si>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>к Договору  №___//08108/378 ДС12</t>
  </si>
  <si>
    <t xml:space="preserve">от </t>
  </si>
  <si>
    <t xml:space="preserve">Подрядчик: </t>
  </si>
  <si>
    <t>Приложение № 8</t>
  </si>
  <si>
    <t>прочие</t>
  </si>
  <si>
    <t>СМР</t>
  </si>
  <si>
    <t>оплата аванса 2012 г</t>
  </si>
  <si>
    <t>зачет аванса 2012 г.</t>
  </si>
  <si>
    <t>оплата выполненных работ</t>
  </si>
  <si>
    <t>Всего</t>
  </si>
  <si>
    <t>оплата отложенного платежа 5%</t>
  </si>
  <si>
    <t xml:space="preserve">резервирование отложенного платежа 5% </t>
  </si>
  <si>
    <t>оплата выполненных работ 95%</t>
  </si>
  <si>
    <t>резервирование отложенного платежа 5%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</si>
</sst>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4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7" fillId="0" borderId="0" xfId="5" applyFont="1" applyFill="1" applyBorder="1" applyAlignment="1">
      <alignment vertical="center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3" fontId="2" fillId="0" borderId="8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0" fontId="2" fillId="0" borderId="21" xfId="4" applyFont="1" applyFill="1" applyBorder="1" applyAlignment="1">
      <alignment horizontal="left" vertical="center" wrapText="1"/>
    </xf>
    <xf numFmtId="3" fontId="2" fillId="0" borderId="12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0" fontId="19" fillId="0" borderId="0" xfId="4" applyFont="1" applyFill="1" applyBorder="1"/>
    <xf numFmtId="0" fontId="7" fillId="0" borderId="0" xfId="4" applyFont="1" applyFill="1" applyBorder="1"/>
    <xf numFmtId="3" fontId="2" fillId="0" borderId="0" xfId="7" applyNumberFormat="1" applyFont="1" applyFill="1" applyBorder="1" applyAlignment="1">
      <alignment vertical="center"/>
    </xf>
    <xf numFmtId="3" fontId="2" fillId="0" borderId="22" xfId="7" applyNumberFormat="1" applyFont="1" applyFill="1" applyBorder="1" applyAlignment="1">
      <alignment vertical="center"/>
    </xf>
    <xf numFmtId="3" fontId="2" fillId="0" borderId="23" xfId="7" applyNumberFormat="1" applyFont="1" applyFill="1" applyBorder="1" applyAlignment="1">
      <alignment vertical="center"/>
    </xf>
    <xf numFmtId="3" fontId="7" fillId="0" borderId="23" xfId="7" applyNumberFormat="1" applyFont="1" applyFill="1" applyBorder="1" applyAlignment="1">
      <alignment vertical="center"/>
    </xf>
    <xf numFmtId="3" fontId="2" fillId="0" borderId="24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5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0" fontId="2" fillId="0" borderId="12" xfId="4" applyFont="1" applyFill="1" applyBorder="1" applyAlignment="1">
      <alignment horizontal="center" vertical="center" wrapText="1"/>
    </xf>
    <xf numFmtId="3" fontId="2" fillId="0" borderId="26" xfId="7" applyNumberFormat="1" applyFont="1" applyFill="1" applyBorder="1" applyAlignment="1">
      <alignment vertical="center"/>
    </xf>
    <xf numFmtId="3" fontId="2" fillId="0" borderId="27" xfId="7" applyNumberFormat="1" applyFont="1" applyFill="1" applyBorder="1" applyAlignment="1">
      <alignment vertical="center"/>
    </xf>
    <xf numFmtId="3" fontId="2" fillId="0" borderId="28" xfId="7" applyNumberFormat="1" applyFont="1" applyFill="1" applyBorder="1" applyAlignment="1">
      <alignment vertical="center"/>
    </xf>
    <xf numFmtId="3" fontId="2" fillId="0" borderId="29" xfId="7" applyNumberFormat="1" applyFont="1" applyFill="1" applyBorder="1" applyAlignment="1">
      <alignment vertical="center"/>
    </xf>
    <xf numFmtId="3" fontId="2" fillId="0" borderId="7" xfId="7" applyNumberFormat="1" applyFont="1" applyFill="1" applyBorder="1" applyAlignment="1">
      <alignment vertical="center"/>
    </xf>
    <xf numFmtId="0" fontId="7" fillId="0" borderId="0" xfId="4" applyFont="1" applyFill="1"/>
    <xf numFmtId="3" fontId="2" fillId="0" borderId="9" xfId="7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0" fontId="7" fillId="0" borderId="0" xfId="4" applyFont="1" applyFill="1" applyBorder="1" applyAlignment="1">
      <alignment horizontal="center" vertical="center" textRotation="90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wrapText="1"/>
    </xf>
    <xf numFmtId="3" fontId="2" fillId="0" borderId="0" xfId="6" applyNumberFormat="1" applyFont="1" applyFill="1" applyBorder="1" applyAlignment="1">
      <alignment vertical="center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6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3" xfId="4" applyNumberFormat="1" applyFont="1" applyFill="1" applyBorder="1" applyAlignment="1">
      <alignment horizontal="center" vertical="center" wrapText="1"/>
    </xf>
    <xf numFmtId="3" fontId="19" fillId="0" borderId="23" xfId="7" applyNumberFormat="1" applyFont="1" applyFill="1" applyBorder="1" applyAlignment="1">
      <alignment vertical="center"/>
    </xf>
    <xf numFmtId="4" fontId="2" fillId="0" borderId="31" xfId="7" applyNumberFormat="1" applyFont="1" applyFill="1" applyBorder="1" applyAlignment="1">
      <alignment vertical="center"/>
    </xf>
    <xf numFmtId="3" fontId="2" fillId="0" borderId="27" xfId="4" applyNumberFormat="1" applyFont="1" applyFill="1" applyBorder="1" applyAlignment="1">
      <alignment vertical="center"/>
    </xf>
    <xf numFmtId="4" fontId="2" fillId="0" borderId="5" xfId="7" applyNumberFormat="1" applyFont="1" applyFill="1" applyBorder="1" applyAlignment="1">
      <alignment vertical="center"/>
    </xf>
    <xf numFmtId="0" fontId="7" fillId="0" borderId="32" xfId="4" applyFont="1" applyFill="1" applyBorder="1" applyAlignment="1">
      <alignment horizontal="left" vertical="center" wrapText="1"/>
    </xf>
    <xf numFmtId="0" fontId="7" fillId="0" borderId="23" xfId="4" applyFont="1" applyFill="1" applyBorder="1" applyAlignment="1">
      <alignment horizontal="center" vertical="center" wrapText="1"/>
    </xf>
    <xf numFmtId="3" fontId="2" fillId="0" borderId="31" xfId="7" applyNumberFormat="1" applyFont="1" applyFill="1" applyBorder="1" applyAlignment="1">
      <alignment vertical="center"/>
    </xf>
    <xf numFmtId="4" fontId="2" fillId="0" borderId="25" xfId="4" applyNumberFormat="1" applyFont="1" applyFill="1" applyBorder="1" applyAlignment="1">
      <alignment vertical="center"/>
    </xf>
    <xf numFmtId="3" fontId="2" fillId="0" borderId="33" xfId="4" applyNumberFormat="1" applyFont="1" applyFill="1" applyBorder="1" applyAlignment="1">
      <alignment vertical="center"/>
    </xf>
    <xf numFmtId="3" fontId="2" fillId="0" borderId="34" xfId="4" applyNumberFormat="1" applyFont="1" applyFill="1" applyBorder="1" applyAlignment="1">
      <alignment vertical="center"/>
    </xf>
    <xf numFmtId="3" fontId="2" fillId="0" borderId="25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0" fontId="2" fillId="0" borderId="5" xfId="4" applyFont="1" applyFill="1" applyBorder="1" applyAlignment="1">
      <alignment horizontal="left" vertical="center" wrapText="1"/>
    </xf>
    <xf numFmtId="4" fontId="2" fillId="0" borderId="23" xfId="7" applyNumberFormat="1" applyFont="1" applyFill="1" applyBorder="1" applyAlignment="1">
      <alignment vertical="center"/>
    </xf>
    <xf numFmtId="3" fontId="2" fillId="0" borderId="36" xfId="7" applyNumberFormat="1" applyFont="1" applyFill="1" applyBorder="1" applyAlignment="1">
      <alignment vertical="center"/>
    </xf>
    <xf numFmtId="3" fontId="2" fillId="0" borderId="37" xfId="4" applyNumberFormat="1" applyFont="1" applyFill="1" applyBorder="1" applyAlignment="1">
      <alignment horizontal="left" vertical="center" wrapText="1"/>
    </xf>
    <xf numFmtId="3" fontId="2" fillId="0" borderId="31" xfId="4" applyNumberFormat="1" applyFont="1" applyFill="1" applyBorder="1" applyAlignment="1">
      <alignment horizontal="center" vertical="center" wrapText="1"/>
    </xf>
    <xf numFmtId="3" fontId="2" fillId="0" borderId="36" xfId="4" applyNumberFormat="1" applyFont="1" applyFill="1" applyBorder="1" applyAlignment="1">
      <alignment vertical="center" wrapText="1"/>
    </xf>
    <xf numFmtId="3" fontId="20" fillId="0" borderId="27" xfId="6" applyNumberFormat="1" applyFont="1" applyFill="1" applyBorder="1"/>
    <xf numFmtId="3" fontId="2" fillId="0" borderId="27" xfId="3" applyNumberFormat="1" applyFont="1" applyFill="1" applyBorder="1" applyAlignment="1">
      <alignment vertical="center" wrapText="1"/>
    </xf>
    <xf numFmtId="4" fontId="2" fillId="0" borderId="27" xfId="3" applyNumberFormat="1" applyFont="1" applyFill="1" applyBorder="1" applyAlignment="1">
      <alignment vertical="center" wrapText="1"/>
    </xf>
    <xf numFmtId="3" fontId="2" fillId="0" borderId="23" xfId="4" applyNumberFormat="1" applyFont="1" applyFill="1" applyBorder="1" applyAlignment="1">
      <alignment vertical="center" wrapText="1"/>
    </xf>
    <xf numFmtId="0" fontId="7" fillId="0" borderId="0" xfId="4" applyFont="1" applyFill="1" applyBorder="1" applyAlignment="1"/>
    <xf numFmtId="0" fontId="2" fillId="0" borderId="37" xfId="4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center" vertical="center" wrapText="1"/>
    </xf>
    <xf numFmtId="3" fontId="2" fillId="0" borderId="38" xfId="6" applyNumberFormat="1" applyFont="1" applyFill="1" applyBorder="1" applyAlignment="1">
      <alignment vertical="center"/>
    </xf>
    <xf numFmtId="3" fontId="2" fillId="0" borderId="39" xfId="7" applyNumberFormat="1" applyFont="1" applyFill="1" applyBorder="1" applyAlignment="1">
      <alignment vertical="center"/>
    </xf>
    <xf numFmtId="3" fontId="2" fillId="0" borderId="22" xfId="6" applyNumberFormat="1" applyFont="1" applyFill="1" applyBorder="1" applyAlignment="1">
      <alignment vertical="center"/>
    </xf>
    <xf numFmtId="3" fontId="2" fillId="0" borderId="31" xfId="6" applyNumberFormat="1" applyFont="1" applyFill="1" applyBorder="1" applyAlignment="1">
      <alignment vertical="center"/>
    </xf>
    <xf numFmtId="3" fontId="7" fillId="0" borderId="31" xfId="7" applyNumberFormat="1" applyFont="1" applyFill="1" applyBorder="1" applyAlignment="1">
      <alignment vertical="center"/>
    </xf>
    <xf numFmtId="3" fontId="2" fillId="0" borderId="7" xfId="3" applyNumberFormat="1" applyFont="1" applyFill="1" applyBorder="1" applyAlignment="1">
      <alignment vertical="center" wrapText="1"/>
    </xf>
    <xf numFmtId="3" fontId="2" fillId="0" borderId="40" xfId="4" applyNumberFormat="1" applyFont="1" applyFill="1" applyBorder="1" applyAlignment="1">
      <alignment horizontal="left" vertical="center" wrapText="1"/>
    </xf>
    <xf numFmtId="3" fontId="2" fillId="0" borderId="41" xfId="4" applyNumberFormat="1" applyFont="1" applyFill="1" applyBorder="1" applyAlignment="1">
      <alignment horizontal="left" vertical="center" wrapText="1"/>
    </xf>
    <xf numFmtId="0" fontId="18" fillId="0" borderId="42" xfId="4" applyFont="1" applyFill="1" applyBorder="1" applyAlignment="1">
      <alignment horizontal="left" vertical="center" wrapText="1"/>
    </xf>
    <xf numFmtId="3" fontId="2" fillId="0" borderId="43" xfId="7" applyNumberFormat="1" applyFont="1" applyFill="1" applyBorder="1" applyAlignment="1">
      <alignment vertical="center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46" xfId="7" applyNumberFormat="1" applyFont="1" applyFill="1" applyBorder="1" applyAlignment="1">
      <alignment vertical="center"/>
    </xf>
    <xf numFmtId="3" fontId="5" fillId="0" borderId="0" xfId="7" applyNumberFormat="1" applyFont="1" applyFill="1" applyBorder="1" applyAlignment="1">
      <alignment vertical="center"/>
    </xf>
    <xf numFmtId="3" fontId="20" fillId="0" borderId="23" xfId="6" applyNumberFormat="1" applyFont="1" applyFill="1" applyBorder="1"/>
    <xf numFmtId="3" fontId="20" fillId="0" borderId="28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3" fontId="19" fillId="0" borderId="0" xfId="4" applyNumberFormat="1" applyFont="1" applyFill="1" applyBorder="1"/>
    <xf numFmtId="3" fontId="21" fillId="0" borderId="0" xfId="7" applyNumberFormat="1" applyFont="1" applyFill="1" applyBorder="1" applyAlignment="1">
      <alignment vertical="center"/>
    </xf>
    <xf numFmtId="3" fontId="19" fillId="0" borderId="0" xfId="6" applyNumberFormat="1" applyFont="1" applyFill="1" applyBorder="1" applyAlignment="1">
      <alignment vertical="center"/>
    </xf>
    <xf numFmtId="3" fontId="5" fillId="0" borderId="0" xfId="4" applyNumberFormat="1" applyFont="1" applyFill="1" applyBorder="1" applyAlignment="1">
      <alignment vertical="top" wrapText="1"/>
    </xf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5" xfId="4" applyNumberFormat="1" applyFont="1" applyFill="1" applyBorder="1"/>
    <xf numFmtId="0" fontId="4" fillId="0" borderId="36" xfId="0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9" xfId="4" applyNumberFormat="1" applyFont="1" applyFill="1" applyBorder="1" applyAlignment="1">
      <alignment horizontal="left" vertical="center" wrapText="1"/>
    </xf>
    <xf numFmtId="0" fontId="18" fillId="0" borderId="48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21" xfId="4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3" fillId="0" borderId="0" xfId="0" applyFont="1" applyFill="1"/>
    <xf numFmtId="0" fontId="23" fillId="0" borderId="0" xfId="0" applyFont="1"/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1" xfId="4" applyFont="1" applyFill="1" applyBorder="1" applyAlignment="1">
      <alignment horizontal="center" vertical="center" textRotation="90" wrapText="1"/>
    </xf>
    <xf numFmtId="0" fontId="7" fillId="0" borderId="25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1" xfId="4" applyNumberFormat="1" applyFont="1" applyFill="1" applyBorder="1" applyAlignment="1">
      <alignment horizontal="center" vertical="center" textRotation="90" wrapText="1"/>
    </xf>
    <xf numFmtId="3" fontId="7" fillId="0" borderId="25" xfId="4" applyNumberFormat="1" applyFont="1" applyFill="1" applyBorder="1" applyAlignment="1">
      <alignment horizontal="center" vertical="center" textRotation="90" wrapText="1"/>
    </xf>
    <xf numFmtId="0" fontId="7" fillId="0" borderId="47" xfId="4" applyFont="1" applyFill="1" applyBorder="1" applyAlignment="1">
      <alignment horizontal="center" vertical="center" textRotation="90" wrapText="1"/>
    </xf>
    <xf numFmtId="0" fontId="7" fillId="0" borderId="37" xfId="4" applyFont="1" applyFill="1" applyBorder="1" applyAlignment="1">
      <alignment horizontal="center" vertical="center" textRotation="90" wrapText="1"/>
    </xf>
    <xf numFmtId="0" fontId="7" fillId="0" borderId="49" xfId="4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showZeros="0" tabSelected="1" workbookViewId="0">
      <selection activeCell="L15" sqref="L15"/>
    </sheetView>
  </sheetViews>
  <sheetFormatPr defaultRowHeight="12.75"/>
  <cols>
    <col min="1" max="1" width="5.85546875" customWidth="1"/>
    <col min="2" max="2" width="3.5703125" customWidth="1"/>
    <col min="3" max="3" width="33.85546875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5" ht="15">
      <c r="A1" s="1"/>
      <c r="B1" s="1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25</v>
      </c>
      <c r="S1" s="8"/>
      <c r="T1" s="8"/>
      <c r="U1" s="9"/>
      <c r="V1" s="10"/>
      <c r="X1" s="12"/>
    </row>
    <row r="2" spans="1:25" ht="15">
      <c r="A2" s="1"/>
      <c r="B2" s="16" t="s">
        <v>0</v>
      </c>
      <c r="C2" s="2"/>
      <c r="D2" s="1"/>
      <c r="E2" s="1"/>
      <c r="F2" s="17"/>
      <c r="G2" s="1"/>
      <c r="H2" s="3"/>
      <c r="I2" s="15"/>
      <c r="J2" s="5"/>
      <c r="K2" s="5"/>
      <c r="L2" s="5"/>
      <c r="N2" s="18"/>
      <c r="O2" s="18"/>
      <c r="P2" s="18"/>
      <c r="Q2" s="19" t="s">
        <v>22</v>
      </c>
      <c r="S2" s="8"/>
      <c r="T2" s="8"/>
      <c r="U2" s="20"/>
      <c r="V2" s="20"/>
      <c r="W2" s="10"/>
      <c r="X2" s="12"/>
    </row>
    <row r="3" spans="1:25" ht="15">
      <c r="A3" s="1"/>
      <c r="B3" s="21" t="s">
        <v>24</v>
      </c>
      <c r="C3" s="2"/>
      <c r="D3" s="1"/>
      <c r="E3" s="1"/>
      <c r="F3" s="22"/>
      <c r="G3" s="1"/>
      <c r="H3" s="3"/>
      <c r="I3" s="3"/>
      <c r="J3" s="1"/>
      <c r="K3" s="1"/>
      <c r="L3" s="1"/>
      <c r="M3" s="23"/>
      <c r="N3" s="1"/>
      <c r="O3" s="1"/>
      <c r="P3" s="6"/>
      <c r="Q3" s="24" t="s">
        <v>23</v>
      </c>
      <c r="S3" s="25"/>
      <c r="T3" s="25"/>
      <c r="U3" s="26"/>
      <c r="V3" s="26"/>
      <c r="W3" s="10"/>
      <c r="X3" s="12"/>
    </row>
    <row r="4" spans="1:25" ht="20.25">
      <c r="A4" s="1"/>
      <c r="B4" s="27"/>
      <c r="C4" s="27"/>
      <c r="D4" s="27"/>
      <c r="E4" s="27"/>
      <c r="F4" s="206" t="s">
        <v>1</v>
      </c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7"/>
      <c r="R4" s="27"/>
      <c r="S4" s="3"/>
      <c r="T4" s="3"/>
      <c r="U4" s="10"/>
      <c r="V4" s="10"/>
      <c r="W4" s="10"/>
      <c r="X4" s="12"/>
    </row>
    <row r="5" spans="1:25" ht="20.25">
      <c r="A5" s="1"/>
      <c r="B5" s="2"/>
      <c r="C5" s="2"/>
      <c r="D5" s="2"/>
      <c r="E5" s="2"/>
      <c r="F5" s="172"/>
      <c r="G5" s="172"/>
      <c r="H5" s="172"/>
      <c r="I5" s="173"/>
      <c r="J5" s="28"/>
      <c r="K5" s="29" t="s">
        <v>2</v>
      </c>
      <c r="L5" s="28"/>
      <c r="M5" s="28"/>
      <c r="N5" s="28"/>
      <c r="O5" s="28"/>
      <c r="P5" s="28"/>
      <c r="Q5" s="28"/>
      <c r="R5" s="28"/>
      <c r="S5" s="28"/>
      <c r="T5" s="28"/>
      <c r="U5" s="30"/>
      <c r="V5" s="30"/>
      <c r="W5" s="30"/>
      <c r="X5" s="28"/>
      <c r="Y5" s="28"/>
    </row>
    <row r="6" spans="1:25" ht="20.25">
      <c r="A6" s="1"/>
      <c r="B6" s="2"/>
      <c r="C6" s="2"/>
      <c r="D6" s="2"/>
      <c r="E6" s="2"/>
      <c r="F6" s="172"/>
      <c r="G6" s="172"/>
      <c r="H6" s="173"/>
      <c r="I6" s="172"/>
      <c r="J6" s="172"/>
      <c r="K6" s="174"/>
      <c r="L6" s="172"/>
      <c r="M6" s="172"/>
      <c r="N6" s="172"/>
      <c r="O6" s="172"/>
      <c r="P6" s="172"/>
      <c r="Q6" s="2"/>
      <c r="R6" s="2"/>
      <c r="S6" s="3"/>
      <c r="T6" s="3"/>
      <c r="U6" s="175"/>
      <c r="V6" s="175"/>
      <c r="W6" s="10"/>
      <c r="X6" s="12"/>
    </row>
    <row r="7" spans="1:25" ht="15.75" thickBot="1">
      <c r="A7" s="1"/>
      <c r="B7" s="1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176"/>
      <c r="V7" s="177"/>
      <c r="W7" s="10"/>
      <c r="X7" s="12"/>
    </row>
    <row r="8" spans="1:25" ht="21.75" thickBot="1">
      <c r="A8" s="207" t="s">
        <v>4</v>
      </c>
      <c r="B8" s="208"/>
      <c r="C8" s="208"/>
      <c r="D8" s="31" t="s">
        <v>5</v>
      </c>
      <c r="E8" s="31">
        <v>40878</v>
      </c>
      <c r="F8" s="32">
        <v>40909</v>
      </c>
      <c r="G8" s="33">
        <v>40940</v>
      </c>
      <c r="H8" s="33">
        <v>40969</v>
      </c>
      <c r="I8" s="33">
        <v>41000</v>
      </c>
      <c r="J8" s="33">
        <v>41030</v>
      </c>
      <c r="K8" s="33">
        <v>41061</v>
      </c>
      <c r="L8" s="33">
        <v>41091</v>
      </c>
      <c r="M8" s="33">
        <v>41122</v>
      </c>
      <c r="N8" s="33">
        <v>41153</v>
      </c>
      <c r="O8" s="33">
        <v>41183</v>
      </c>
      <c r="P8" s="33">
        <v>41214</v>
      </c>
      <c r="Q8" s="34">
        <v>41244</v>
      </c>
      <c r="R8" s="31">
        <v>41275</v>
      </c>
      <c r="S8" s="35" t="s">
        <v>6</v>
      </c>
      <c r="T8" s="36"/>
      <c r="U8" s="178"/>
      <c r="V8" s="178"/>
      <c r="W8" s="37"/>
      <c r="X8" s="38"/>
    </row>
    <row r="9" spans="1:25" ht="27.95" customHeight="1">
      <c r="A9" s="209" t="s">
        <v>27</v>
      </c>
      <c r="B9" s="212" t="s">
        <v>7</v>
      </c>
      <c r="C9" s="168" t="s">
        <v>8</v>
      </c>
      <c r="D9" s="125"/>
      <c r="E9" s="126"/>
      <c r="F9" s="127"/>
      <c r="G9" s="128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0"/>
      <c r="S9" s="131"/>
      <c r="T9" s="39"/>
      <c r="U9" s="179"/>
      <c r="V9" s="180"/>
      <c r="W9" s="26"/>
      <c r="X9" s="40"/>
    </row>
    <row r="10" spans="1:25" ht="27.95" customHeight="1" thickBot="1">
      <c r="A10" s="210"/>
      <c r="B10" s="213"/>
      <c r="C10" s="169" t="s">
        <v>13</v>
      </c>
      <c r="D10" s="144"/>
      <c r="E10" s="145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92"/>
      <c r="S10" s="148"/>
      <c r="T10" s="39"/>
      <c r="U10" s="179"/>
      <c r="V10" s="180"/>
      <c r="W10" s="47"/>
      <c r="X10" s="40"/>
    </row>
    <row r="11" spans="1:25" ht="27" hidden="1" customHeight="1">
      <c r="A11" s="210"/>
      <c r="B11" s="214"/>
      <c r="C11" s="170" t="s">
        <v>9</v>
      </c>
      <c r="D11" s="195">
        <v>1</v>
      </c>
      <c r="E11" s="140"/>
      <c r="F11" s="141"/>
      <c r="G11" s="141">
        <f>ROUND(G10*$D$11,0)</f>
        <v>0</v>
      </c>
      <c r="H11" s="141"/>
      <c r="I11" s="141"/>
      <c r="J11" s="141"/>
      <c r="K11" s="141"/>
      <c r="L11" s="141"/>
      <c r="M11" s="141"/>
      <c r="N11" s="141"/>
      <c r="O11" s="141"/>
      <c r="P11" s="141"/>
      <c r="Q11" s="142"/>
      <c r="R11" s="143"/>
      <c r="S11" s="93"/>
      <c r="T11" s="53"/>
      <c r="U11" s="179"/>
      <c r="V11" s="180"/>
      <c r="W11" s="54"/>
      <c r="X11" s="40"/>
    </row>
    <row r="12" spans="1:25" ht="27.95" customHeight="1">
      <c r="A12" s="210"/>
      <c r="B12" s="209" t="s">
        <v>10</v>
      </c>
      <c r="C12" s="137" t="s">
        <v>11</v>
      </c>
      <c r="D12" s="138"/>
      <c r="E12" s="134"/>
      <c r="F12" s="83">
        <f>SUM(F13:F15)</f>
        <v>0</v>
      </c>
      <c r="G12" s="84">
        <f>SUM(G13:G15)</f>
        <v>0</v>
      </c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139"/>
      <c r="S12" s="86"/>
      <c r="T12" s="53"/>
      <c r="U12" s="79"/>
      <c r="V12" s="80"/>
      <c r="W12" s="61"/>
      <c r="X12" s="62"/>
    </row>
    <row r="13" spans="1:25" ht="27.95" customHeight="1">
      <c r="A13" s="210"/>
      <c r="B13" s="210"/>
      <c r="C13" s="63" t="s">
        <v>28</v>
      </c>
      <c r="D13" s="64"/>
      <c r="E13" s="65"/>
      <c r="F13" s="181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  <c r="R13" s="68"/>
      <c r="S13" s="69"/>
      <c r="T13" s="53"/>
      <c r="U13" s="79"/>
      <c r="V13" s="80"/>
      <c r="W13" s="61"/>
      <c r="X13" s="62"/>
    </row>
    <row r="14" spans="1:25" ht="27.95" customHeight="1">
      <c r="A14" s="210"/>
      <c r="B14" s="210"/>
      <c r="C14" s="63" t="s">
        <v>34</v>
      </c>
      <c r="D14" s="64"/>
      <c r="E14" s="65"/>
      <c r="F14" s="171"/>
      <c r="G14" s="66">
        <f>ROUND(F11*$D$14,0)-F17</f>
        <v>0</v>
      </c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70"/>
      <c r="S14" s="69"/>
      <c r="T14" s="53"/>
      <c r="U14" s="79"/>
      <c r="V14" s="80"/>
      <c r="W14" s="61"/>
      <c r="X14" s="62"/>
    </row>
    <row r="15" spans="1:25" ht="27.95" customHeight="1">
      <c r="A15" s="210"/>
      <c r="B15" s="210"/>
      <c r="C15" s="63" t="s">
        <v>35</v>
      </c>
      <c r="D15" s="64"/>
      <c r="E15" s="136"/>
      <c r="F15" s="196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182"/>
      <c r="U15" s="79"/>
      <c r="V15" s="80"/>
      <c r="W15" s="61"/>
      <c r="X15" s="62"/>
    </row>
    <row r="16" spans="1:25" ht="27.95" customHeight="1">
      <c r="A16" s="210"/>
      <c r="B16" s="210"/>
      <c r="C16" s="149" t="s">
        <v>32</v>
      </c>
      <c r="D16" s="132"/>
      <c r="E16" s="150"/>
      <c r="F16" s="151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85"/>
      <c r="S16" s="133"/>
      <c r="T16" s="79"/>
      <c r="U16" s="79"/>
      <c r="V16" s="80"/>
      <c r="W16" s="81"/>
      <c r="X16" s="82"/>
    </row>
    <row r="17" spans="1:24" ht="27.95" customHeight="1">
      <c r="A17" s="210"/>
      <c r="B17" s="210"/>
      <c r="C17" s="149" t="s">
        <v>29</v>
      </c>
      <c r="D17" s="132"/>
      <c r="E17" s="134"/>
      <c r="F17" s="83">
        <f>ROUND(F11*$D$17,0)</f>
        <v>0</v>
      </c>
      <c r="G17" s="84">
        <f>ROUND(G11*$D$17,0)</f>
        <v>0</v>
      </c>
      <c r="H17" s="84"/>
      <c r="I17" s="84"/>
      <c r="J17" s="84"/>
      <c r="K17" s="84"/>
      <c r="L17" s="84"/>
      <c r="M17" s="84"/>
      <c r="N17" s="84"/>
      <c r="O17" s="84"/>
      <c r="P17" s="135"/>
      <c r="Q17" s="135"/>
      <c r="R17" s="85"/>
      <c r="S17" s="86"/>
      <c r="T17" s="53"/>
      <c r="U17" s="79"/>
      <c r="V17" s="80"/>
      <c r="W17" s="61"/>
      <c r="X17" s="62"/>
    </row>
    <row r="18" spans="1:24" ht="35.25" customHeight="1" thickBot="1">
      <c r="A18" s="211"/>
      <c r="B18" s="211"/>
      <c r="C18" s="71" t="s">
        <v>12</v>
      </c>
      <c r="D18" s="72"/>
      <c r="E18" s="73"/>
      <c r="F18" s="74">
        <f>ROUND(F11*$D$18,0)</f>
        <v>0</v>
      </c>
      <c r="G18" s="75">
        <f>ROUND(G11*$D$18,0)</f>
        <v>0</v>
      </c>
      <c r="H18" s="75"/>
      <c r="I18" s="75"/>
      <c r="J18" s="75"/>
      <c r="K18" s="75"/>
      <c r="L18" s="75"/>
      <c r="M18" s="75"/>
      <c r="N18" s="75"/>
      <c r="O18" s="75"/>
      <c r="P18" s="102"/>
      <c r="Q18" s="102"/>
      <c r="R18" s="76"/>
      <c r="S18" s="52"/>
      <c r="T18" s="53"/>
      <c r="U18" s="179"/>
      <c r="V18" s="80"/>
      <c r="W18" s="26"/>
      <c r="X18" s="12"/>
    </row>
    <row r="19" spans="1:24" ht="27.95" customHeight="1">
      <c r="A19" s="216" t="s">
        <v>26</v>
      </c>
      <c r="B19" s="213" t="s">
        <v>7</v>
      </c>
      <c r="C19" s="152" t="s">
        <v>8</v>
      </c>
      <c r="D19" s="153"/>
      <c r="E19" s="183"/>
      <c r="F19" s="154"/>
      <c r="G19" s="155"/>
      <c r="H19" s="156"/>
      <c r="I19" s="156"/>
      <c r="J19" s="157"/>
      <c r="K19" s="156"/>
      <c r="L19" s="156"/>
      <c r="M19" s="156"/>
      <c r="N19" s="156"/>
      <c r="O19" s="155"/>
      <c r="P19" s="155"/>
      <c r="Q19" s="184"/>
      <c r="R19" s="158"/>
      <c r="S19" s="86"/>
      <c r="T19" s="53"/>
      <c r="U19" s="176"/>
      <c r="V19" s="176"/>
      <c r="W19" s="26"/>
      <c r="X19" s="40"/>
    </row>
    <row r="20" spans="1:24" ht="27.95" customHeight="1" thickBot="1">
      <c r="A20" s="216"/>
      <c r="B20" s="213"/>
      <c r="C20" s="87" t="s">
        <v>13</v>
      </c>
      <c r="D20" s="88"/>
      <c r="E20" s="185"/>
      <c r="F20" s="89"/>
      <c r="G20" s="90"/>
      <c r="H20" s="91"/>
      <c r="I20" s="91"/>
      <c r="J20" s="91"/>
      <c r="K20" s="91"/>
      <c r="L20" s="91"/>
      <c r="M20" s="91"/>
      <c r="N20" s="91"/>
      <c r="O20" s="186"/>
      <c r="P20" s="90"/>
      <c r="Q20" s="187"/>
      <c r="R20" s="92"/>
      <c r="S20" s="93"/>
      <c r="T20" s="53"/>
      <c r="U20" s="188"/>
      <c r="V20" s="176"/>
      <c r="W20" s="94"/>
      <c r="X20" s="40"/>
    </row>
    <row r="21" spans="1:24" ht="27.95" customHeight="1">
      <c r="A21" s="216"/>
      <c r="B21" s="209" t="s">
        <v>10</v>
      </c>
      <c r="C21" s="77" t="s">
        <v>14</v>
      </c>
      <c r="D21" s="95"/>
      <c r="E21" s="78">
        <f>SUM(E22:E23)</f>
        <v>0</v>
      </c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  <c r="Q21" s="98"/>
      <c r="R21" s="78"/>
      <c r="S21" s="86"/>
      <c r="T21" s="83"/>
      <c r="U21" s="176"/>
      <c r="V21" s="176"/>
      <c r="W21" s="10"/>
      <c r="X21" s="12"/>
    </row>
    <row r="22" spans="1:24" ht="27.95" customHeight="1">
      <c r="A22" s="216"/>
      <c r="B22" s="210"/>
      <c r="C22" s="63" t="s">
        <v>28</v>
      </c>
      <c r="D22" s="64"/>
      <c r="E22" s="68"/>
      <c r="F22" s="99"/>
      <c r="G22" s="100"/>
      <c r="H22" s="84"/>
      <c r="I22" s="100"/>
      <c r="J22" s="101"/>
      <c r="K22" s="100"/>
      <c r="L22" s="101"/>
      <c r="M22" s="100"/>
      <c r="N22" s="100"/>
      <c r="O22" s="100"/>
      <c r="P22" s="100"/>
      <c r="Q22" s="67"/>
      <c r="R22" s="68"/>
      <c r="S22" s="69"/>
      <c r="T22" s="53"/>
      <c r="U22" s="189"/>
      <c r="V22" s="189"/>
      <c r="W22" s="61"/>
      <c r="X22" s="62"/>
    </row>
    <row r="23" spans="1:24" ht="27.95" customHeight="1">
      <c r="A23" s="216"/>
      <c r="B23" s="210"/>
      <c r="C23" s="63" t="s">
        <v>30</v>
      </c>
      <c r="D23" s="64"/>
      <c r="E23" s="68"/>
      <c r="F23" s="99"/>
      <c r="G23" s="167"/>
      <c r="H23" s="100"/>
      <c r="I23" s="100"/>
      <c r="J23" s="100"/>
      <c r="K23" s="100"/>
      <c r="L23" s="100"/>
      <c r="M23" s="100"/>
      <c r="N23" s="100"/>
      <c r="O23" s="100"/>
      <c r="P23" s="100"/>
      <c r="Q23" s="67"/>
      <c r="R23" s="68"/>
      <c r="S23" s="69"/>
      <c r="T23" s="190"/>
      <c r="U23" s="189"/>
      <c r="V23" s="189"/>
      <c r="W23" s="61"/>
      <c r="X23" s="62"/>
    </row>
    <row r="24" spans="1:24" ht="27.95" customHeight="1" thickBot="1">
      <c r="A24" s="216"/>
      <c r="B24" s="210"/>
      <c r="C24" s="160" t="s">
        <v>29</v>
      </c>
      <c r="D24" s="161"/>
      <c r="E24" s="161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3"/>
      <c r="Q24" s="164"/>
      <c r="R24" s="165"/>
      <c r="S24" s="166">
        <f>SUM(F24:Q24)</f>
        <v>0</v>
      </c>
      <c r="T24" s="53"/>
      <c r="U24" s="191"/>
      <c r="V24" s="192"/>
      <c r="W24" s="61"/>
      <c r="X24" s="62"/>
    </row>
    <row r="25" spans="1:24" ht="27.95" customHeight="1">
      <c r="A25" s="215" t="s">
        <v>31</v>
      </c>
      <c r="B25" s="212" t="s">
        <v>7</v>
      </c>
      <c r="C25" s="197" t="s">
        <v>8</v>
      </c>
      <c r="D25" s="125"/>
      <c r="E25" s="126"/>
      <c r="F25" s="127"/>
      <c r="G25" s="128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30"/>
      <c r="S25" s="131"/>
      <c r="T25" s="39"/>
      <c r="U25" s="179"/>
      <c r="V25" s="180"/>
      <c r="W25" s="26"/>
      <c r="X25" s="40"/>
    </row>
    <row r="26" spans="1:24" ht="27.95" customHeight="1" thickBot="1">
      <c r="A26" s="216"/>
      <c r="B26" s="213"/>
      <c r="C26" s="198" t="s">
        <v>13</v>
      </c>
      <c r="D26" s="41"/>
      <c r="E26" s="42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5"/>
      <c r="S26" s="46"/>
      <c r="T26" s="39"/>
      <c r="U26" s="179"/>
      <c r="V26" s="180"/>
      <c r="W26" s="47"/>
      <c r="X26" s="40"/>
    </row>
    <row r="27" spans="1:24" ht="27" hidden="1" customHeight="1">
      <c r="A27" s="216"/>
      <c r="B27" s="214"/>
      <c r="C27" s="199" t="s">
        <v>9</v>
      </c>
      <c r="D27" s="200">
        <v>1</v>
      </c>
      <c r="E27" s="48"/>
      <c r="F27" s="49"/>
      <c r="G27" s="49">
        <f>ROUND(G26*$D$11,0)</f>
        <v>0</v>
      </c>
      <c r="H27" s="49"/>
      <c r="I27" s="49"/>
      <c r="J27" s="49"/>
      <c r="K27" s="49"/>
      <c r="L27" s="49"/>
      <c r="M27" s="49"/>
      <c r="N27" s="49"/>
      <c r="O27" s="49"/>
      <c r="P27" s="49"/>
      <c r="Q27" s="50"/>
      <c r="R27" s="51"/>
      <c r="S27" s="52"/>
      <c r="T27" s="53"/>
      <c r="U27" s="179"/>
      <c r="V27" s="180"/>
      <c r="W27" s="54"/>
      <c r="X27" s="40"/>
    </row>
    <row r="28" spans="1:24" ht="27.95" customHeight="1">
      <c r="A28" s="216"/>
      <c r="B28" s="209" t="s">
        <v>10</v>
      </c>
      <c r="C28" s="201" t="s">
        <v>11</v>
      </c>
      <c r="D28" s="55"/>
      <c r="E28" s="56"/>
      <c r="F28" s="57">
        <f>SUM(F29:F30)</f>
        <v>0</v>
      </c>
      <c r="G28" s="58">
        <f>SUM(G29:G30)</f>
        <v>0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/>
      <c r="S28" s="60"/>
      <c r="T28" s="53"/>
      <c r="U28" s="79"/>
      <c r="V28" s="80"/>
      <c r="W28" s="61"/>
      <c r="X28" s="62"/>
    </row>
    <row r="29" spans="1:24" ht="27.95" customHeight="1">
      <c r="A29" s="216"/>
      <c r="B29" s="210"/>
      <c r="C29" s="63" t="s">
        <v>28</v>
      </c>
      <c r="D29" s="64"/>
      <c r="E29" s="65"/>
      <c r="F29" s="181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7"/>
      <c r="R29" s="68"/>
      <c r="S29" s="69"/>
      <c r="T29" s="53"/>
      <c r="U29" s="79"/>
      <c r="V29" s="80"/>
      <c r="W29" s="61"/>
      <c r="X29" s="62"/>
    </row>
    <row r="30" spans="1:24" ht="27.95" customHeight="1">
      <c r="A30" s="216"/>
      <c r="B30" s="210"/>
      <c r="C30" s="63" t="s">
        <v>30</v>
      </c>
      <c r="D30" s="64"/>
      <c r="E30" s="136"/>
      <c r="F30" s="99"/>
      <c r="G30" s="67">
        <f>ROUND(F27*$D$14,0)-F33</f>
        <v>0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8"/>
      <c r="S30" s="69"/>
      <c r="T30" s="53"/>
      <c r="U30" s="79"/>
      <c r="V30" s="80"/>
      <c r="W30" s="61"/>
      <c r="X30" s="62"/>
    </row>
    <row r="31" spans="1:24" ht="27.95" customHeight="1">
      <c r="A31" s="216"/>
      <c r="B31" s="210"/>
      <c r="C31" s="63" t="s">
        <v>33</v>
      </c>
      <c r="D31" s="64"/>
      <c r="E31" s="136"/>
      <c r="F31" s="99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8"/>
      <c r="S31" s="86"/>
      <c r="T31" s="53"/>
      <c r="U31" s="79"/>
      <c r="V31" s="80"/>
      <c r="W31" s="61"/>
      <c r="X31" s="62"/>
    </row>
    <row r="32" spans="1:24" ht="27.95" customHeight="1">
      <c r="A32" s="216"/>
      <c r="B32" s="210"/>
      <c r="C32" s="63" t="s">
        <v>32</v>
      </c>
      <c r="D32" s="64"/>
      <c r="E32" s="136"/>
      <c r="F32" s="99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8"/>
      <c r="S32" s="86"/>
      <c r="T32" s="53"/>
      <c r="U32" s="79"/>
      <c r="V32" s="80"/>
      <c r="W32" s="61"/>
      <c r="X32" s="62"/>
    </row>
    <row r="33" spans="1:27" ht="27.95" customHeight="1" thickBot="1">
      <c r="A33" s="216"/>
      <c r="B33" s="210"/>
      <c r="C33" s="202" t="s">
        <v>29</v>
      </c>
      <c r="D33" s="132"/>
      <c r="E33" s="134"/>
      <c r="F33" s="83">
        <f>ROUND(F27*$D$17,0)</f>
        <v>0</v>
      </c>
      <c r="G33" s="84">
        <f>ROUND(G27*$D$17,0)</f>
        <v>0</v>
      </c>
      <c r="H33" s="84"/>
      <c r="I33" s="84"/>
      <c r="J33" s="84"/>
      <c r="K33" s="84"/>
      <c r="L33" s="84"/>
      <c r="M33" s="84"/>
      <c r="N33" s="84"/>
      <c r="O33" s="84"/>
      <c r="P33" s="135"/>
      <c r="Q33" s="135"/>
      <c r="R33" s="85"/>
      <c r="S33" s="86"/>
      <c r="T33" s="53"/>
      <c r="U33" s="79"/>
      <c r="V33" s="80"/>
      <c r="W33" s="61"/>
      <c r="X33" s="62"/>
    </row>
    <row r="34" spans="1:27" ht="35.25" customHeight="1" thickBot="1">
      <c r="A34" s="217"/>
      <c r="B34" s="211"/>
      <c r="C34" s="203" t="s">
        <v>12</v>
      </c>
      <c r="D34" s="72"/>
      <c r="E34" s="73"/>
      <c r="F34" s="74">
        <f>ROUND(F27*$D$18,0)</f>
        <v>0</v>
      </c>
      <c r="G34" s="75">
        <f>ROUND(G27*$D$18,0)</f>
        <v>0</v>
      </c>
      <c r="H34" s="75"/>
      <c r="I34" s="75"/>
      <c r="J34" s="75"/>
      <c r="K34" s="75"/>
      <c r="L34" s="75"/>
      <c r="M34" s="75"/>
      <c r="N34" s="75"/>
      <c r="O34" s="75"/>
      <c r="P34" s="102"/>
      <c r="Q34" s="102"/>
      <c r="R34" s="76"/>
      <c r="S34" s="52"/>
      <c r="T34" s="53"/>
      <c r="U34" s="179"/>
      <c r="V34" s="80"/>
      <c r="W34" s="26"/>
      <c r="X34" s="12"/>
    </row>
    <row r="35" spans="1:27" ht="27.95" customHeight="1">
      <c r="A35" s="121"/>
      <c r="B35" s="121"/>
      <c r="C35" s="122"/>
      <c r="D35" s="123"/>
      <c r="E35" s="123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83"/>
      <c r="Q35" s="124"/>
      <c r="R35" s="124"/>
      <c r="S35" s="53"/>
      <c r="T35" s="53"/>
      <c r="U35" s="191"/>
      <c r="V35" s="192"/>
      <c r="W35" s="61"/>
      <c r="X35" s="62"/>
    </row>
    <row r="36" spans="1:27" ht="27.95" customHeight="1">
      <c r="A36" s="121"/>
      <c r="B36" s="121"/>
      <c r="C36" s="122"/>
      <c r="D36" s="123"/>
      <c r="E36" s="123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83"/>
      <c r="Q36" s="124"/>
      <c r="R36" s="124"/>
      <c r="S36" s="53"/>
      <c r="T36" s="53"/>
      <c r="U36" s="191"/>
      <c r="V36" s="192"/>
      <c r="W36" s="61"/>
      <c r="X36" s="62"/>
    </row>
    <row r="37" spans="1:27" ht="27.95" customHeight="1">
      <c r="A37" s="121"/>
      <c r="B37" s="121"/>
      <c r="C37" s="122"/>
      <c r="D37" s="123"/>
      <c r="E37" s="123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83"/>
      <c r="Q37" s="124"/>
      <c r="R37" s="124"/>
      <c r="S37" s="53"/>
      <c r="T37" s="53"/>
      <c r="U37" s="191"/>
      <c r="V37" s="192"/>
      <c r="W37" s="61"/>
      <c r="X37" s="62"/>
    </row>
    <row r="38" spans="1:27" ht="12" customHeight="1">
      <c r="A38" s="107"/>
      <c r="B38" s="159"/>
      <c r="C38" s="103"/>
      <c r="D38" s="104"/>
      <c r="E38" s="104"/>
      <c r="F38" s="104"/>
      <c r="G38" s="105"/>
      <c r="H38" s="111"/>
      <c r="I38" s="111"/>
      <c r="J38" s="106"/>
      <c r="K38" s="105"/>
      <c r="L38" s="104"/>
      <c r="M38" s="106"/>
      <c r="N38" s="105"/>
      <c r="O38" s="105"/>
      <c r="P38" s="107"/>
      <c r="Q38" s="107"/>
      <c r="R38" s="107"/>
      <c r="S38" s="25"/>
      <c r="T38" s="25"/>
      <c r="U38" s="193"/>
      <c r="V38" s="193"/>
      <c r="W38" s="20"/>
      <c r="X38" s="108"/>
    </row>
    <row r="39" spans="1:27" ht="15.75" customHeight="1">
      <c r="A39" s="105"/>
      <c r="B39" s="105"/>
      <c r="C39" s="2"/>
      <c r="D39" s="105"/>
      <c r="E39" s="105"/>
      <c r="F39" s="104"/>
      <c r="G39" s="106"/>
      <c r="H39" s="111"/>
      <c r="I39" s="109" t="s">
        <v>15</v>
      </c>
      <c r="J39" s="106"/>
      <c r="K39" s="106"/>
      <c r="L39" s="104"/>
      <c r="M39" s="105"/>
      <c r="N39" s="105"/>
      <c r="O39" s="105"/>
      <c r="P39" s="107"/>
      <c r="Q39" s="107"/>
      <c r="R39" s="107"/>
      <c r="S39" s="25"/>
      <c r="T39" s="25"/>
      <c r="U39" s="194"/>
      <c r="V39" s="193"/>
      <c r="W39" s="20"/>
      <c r="X39" s="108"/>
    </row>
    <row r="40" spans="1:27" ht="15">
      <c r="A40" s="204"/>
      <c r="B40" s="105"/>
      <c r="C40" s="106" t="s">
        <v>16</v>
      </c>
      <c r="D40" s="2"/>
      <c r="E40" s="105"/>
      <c r="F40" s="105"/>
      <c r="G40" s="107"/>
      <c r="H40" s="105"/>
      <c r="I40" s="25"/>
      <c r="J40" s="111"/>
      <c r="K40" s="106"/>
      <c r="L40" s="106"/>
      <c r="M40" s="106"/>
      <c r="N40" s="106"/>
      <c r="O40" s="107"/>
      <c r="P40" s="106" t="s">
        <v>17</v>
      </c>
      <c r="Q40" s="105"/>
      <c r="R40" s="107"/>
      <c r="S40" s="105"/>
      <c r="T40" s="107"/>
      <c r="U40" s="25"/>
      <c r="V40" s="25"/>
      <c r="W40" s="110"/>
      <c r="X40" s="20"/>
      <c r="Y40" s="20"/>
      <c r="Z40" s="108"/>
      <c r="AA40" s="13"/>
    </row>
    <row r="41" spans="1:27" ht="15">
      <c r="A41" s="13"/>
      <c r="B41" s="105"/>
      <c r="C41" s="112" t="s">
        <v>18</v>
      </c>
      <c r="D41" s="2"/>
      <c r="E41" s="2"/>
      <c r="F41" s="2"/>
      <c r="G41" s="2"/>
      <c r="H41" s="105"/>
      <c r="I41" s="25"/>
      <c r="J41" s="111"/>
      <c r="K41" s="106"/>
      <c r="L41" s="106"/>
      <c r="M41" s="106"/>
      <c r="N41" s="106"/>
      <c r="O41" s="107"/>
      <c r="P41" s="112"/>
      <c r="Q41" s="105"/>
      <c r="R41" s="107"/>
      <c r="S41" s="105"/>
      <c r="T41" s="107"/>
      <c r="U41" s="25"/>
      <c r="V41" s="25"/>
      <c r="W41" s="110"/>
      <c r="X41" s="20"/>
      <c r="Y41" s="20"/>
      <c r="Z41" s="108"/>
      <c r="AA41" s="13"/>
    </row>
    <row r="42" spans="1:27" ht="15">
      <c r="A42" s="13"/>
      <c r="B42" s="105"/>
      <c r="C42" s="113" t="s">
        <v>19</v>
      </c>
      <c r="D42" s="113"/>
      <c r="E42" s="113"/>
      <c r="F42" s="113"/>
      <c r="G42" s="104"/>
      <c r="H42" s="105"/>
      <c r="I42" s="25"/>
      <c r="J42" s="109"/>
      <c r="K42" s="106"/>
      <c r="L42" s="106"/>
      <c r="M42" s="106"/>
      <c r="N42" s="106"/>
      <c r="O42" s="104"/>
      <c r="P42" s="114"/>
      <c r="Q42" s="115"/>
      <c r="R42" s="115"/>
      <c r="S42" s="115"/>
      <c r="T42" s="107"/>
      <c r="U42" s="25"/>
      <c r="V42" s="25"/>
      <c r="W42" s="20"/>
      <c r="X42" s="20"/>
      <c r="Y42" s="20"/>
      <c r="Z42" s="108"/>
      <c r="AA42" s="13"/>
    </row>
    <row r="43" spans="1:27" ht="15">
      <c r="A43" s="205"/>
      <c r="B43" s="105"/>
      <c r="C43" s="116" t="s">
        <v>20</v>
      </c>
      <c r="D43" s="116"/>
      <c r="E43" s="116"/>
      <c r="F43" s="116"/>
      <c r="G43" s="104"/>
      <c r="H43" s="105"/>
      <c r="I43" s="25"/>
      <c r="J43" s="109"/>
      <c r="K43" s="106"/>
      <c r="L43" s="106"/>
      <c r="M43" s="106"/>
      <c r="N43" s="106"/>
      <c r="O43" s="104"/>
      <c r="P43" s="105"/>
      <c r="Q43" s="117"/>
      <c r="R43" s="117"/>
      <c r="S43" s="117"/>
      <c r="T43" s="107"/>
      <c r="U43" s="25"/>
      <c r="V43" s="25"/>
      <c r="W43" s="20"/>
      <c r="X43" s="20"/>
      <c r="Y43" s="20"/>
      <c r="Z43" s="108"/>
      <c r="AA43" s="13"/>
    </row>
    <row r="44" spans="1:27" ht="23.25" customHeight="1">
      <c r="A44" s="205"/>
      <c r="B44" s="105"/>
      <c r="C44" s="112"/>
      <c r="D44" s="2"/>
      <c r="E44" s="105"/>
      <c r="F44" s="105"/>
      <c r="G44" s="107"/>
      <c r="H44" s="105"/>
      <c r="I44" s="25"/>
      <c r="J44" s="111"/>
      <c r="K44" s="106"/>
      <c r="L44" s="106"/>
      <c r="M44" s="106"/>
      <c r="N44" s="106"/>
      <c r="O44" s="107"/>
      <c r="P44" s="105"/>
      <c r="Q44" s="106"/>
      <c r="R44" s="106"/>
      <c r="S44" s="106"/>
      <c r="T44" s="107"/>
      <c r="U44" s="25"/>
      <c r="V44" s="25"/>
      <c r="W44" s="20"/>
      <c r="X44" s="20"/>
      <c r="Y44" s="20"/>
      <c r="Z44" s="108"/>
      <c r="AA44" s="13"/>
    </row>
    <row r="45" spans="1:27" ht="21.75" customHeight="1">
      <c r="A45" s="13"/>
      <c r="B45" s="1"/>
      <c r="C45" s="118" t="s">
        <v>21</v>
      </c>
      <c r="D45" s="2"/>
      <c r="E45" s="1"/>
      <c r="F45" s="101"/>
      <c r="G45" s="101"/>
      <c r="H45" s="1"/>
      <c r="I45" s="3"/>
      <c r="J45" s="119"/>
      <c r="K45" s="101"/>
      <c r="L45" s="101"/>
      <c r="M45" s="101"/>
      <c r="N45" s="101"/>
      <c r="O45" s="1"/>
      <c r="P45" s="105"/>
      <c r="Q45" s="120"/>
      <c r="R45" s="120"/>
      <c r="S45" s="120"/>
      <c r="T45" s="1"/>
      <c r="U45" s="3"/>
      <c r="V45" s="3"/>
      <c r="W45" s="10"/>
      <c r="X45" s="10"/>
      <c r="Y45" s="10"/>
      <c r="Z45" s="12"/>
      <c r="AA45" s="13"/>
    </row>
    <row r="46" spans="1:27">
      <c r="A46" s="205"/>
      <c r="B46" s="205"/>
      <c r="C46" s="205"/>
      <c r="D46" s="205"/>
      <c r="E46" s="205"/>
      <c r="F46" s="205"/>
      <c r="G46" s="205"/>
    </row>
    <row r="47" spans="1:27">
      <c r="A47" s="205"/>
      <c r="B47" s="205"/>
      <c r="C47" s="205"/>
      <c r="D47" s="205"/>
      <c r="E47" s="205"/>
      <c r="F47" s="205"/>
      <c r="G47" s="205"/>
    </row>
    <row r="48" spans="1:27">
      <c r="A48" s="205"/>
      <c r="B48" s="205"/>
      <c r="C48" s="205"/>
      <c r="D48" s="205"/>
      <c r="E48" s="205"/>
      <c r="F48" s="205"/>
      <c r="G48" s="205"/>
    </row>
    <row r="49" spans="1:7">
      <c r="A49" s="205"/>
      <c r="B49" s="205"/>
      <c r="C49" s="205"/>
      <c r="D49" s="205"/>
      <c r="E49" s="205"/>
      <c r="F49" s="205"/>
      <c r="G49" s="205"/>
    </row>
    <row r="50" spans="1:7">
      <c r="A50" s="205"/>
      <c r="B50" s="205"/>
      <c r="C50" s="205"/>
      <c r="D50" s="205"/>
      <c r="E50" s="205"/>
      <c r="F50" s="205"/>
      <c r="G50" s="205"/>
    </row>
    <row r="51" spans="1:7">
      <c r="A51" s="205"/>
      <c r="B51" s="205"/>
      <c r="C51" s="205"/>
      <c r="D51" s="205"/>
      <c r="E51" s="205"/>
      <c r="F51" s="205"/>
      <c r="G51" s="205"/>
    </row>
    <row r="52" spans="1:7">
      <c r="A52" s="205"/>
      <c r="B52" s="205"/>
      <c r="C52" s="205"/>
      <c r="D52" s="205"/>
      <c r="E52" s="205"/>
      <c r="F52" s="205"/>
      <c r="G52" s="205"/>
    </row>
    <row r="53" spans="1:7">
      <c r="A53" s="205"/>
      <c r="B53" s="205"/>
      <c r="C53" s="205"/>
      <c r="D53" s="205"/>
      <c r="E53" s="205"/>
      <c r="F53" s="205"/>
      <c r="G53" s="205"/>
    </row>
    <row r="54" spans="1:7">
      <c r="A54" s="205"/>
      <c r="B54" s="205"/>
      <c r="C54" s="205"/>
      <c r="D54" s="205"/>
      <c r="E54" s="205"/>
      <c r="F54" s="205"/>
      <c r="G54" s="205"/>
    </row>
    <row r="55" spans="1:7">
      <c r="A55" s="205"/>
      <c r="B55" s="205"/>
      <c r="C55" s="205"/>
      <c r="D55" s="205"/>
      <c r="E55" s="205"/>
      <c r="F55" s="205"/>
      <c r="G55" s="205"/>
    </row>
    <row r="56" spans="1:7">
      <c r="A56" s="205"/>
      <c r="B56" s="205"/>
      <c r="C56" s="205"/>
      <c r="D56" s="205"/>
      <c r="E56" s="205"/>
      <c r="F56" s="205"/>
      <c r="G56" s="205"/>
    </row>
    <row r="57" spans="1:7">
      <c r="A57" s="205"/>
      <c r="B57" s="205"/>
      <c r="C57" s="205"/>
      <c r="D57" s="205"/>
      <c r="E57" s="205"/>
      <c r="F57" s="205"/>
      <c r="G57" s="205"/>
    </row>
    <row r="58" spans="1:7">
      <c r="A58" s="205"/>
      <c r="B58" s="205"/>
      <c r="C58" s="205"/>
      <c r="D58" s="205"/>
      <c r="E58" s="205"/>
      <c r="F58" s="205"/>
      <c r="G58" s="205"/>
    </row>
    <row r="59" spans="1:7">
      <c r="A59" s="205"/>
      <c r="B59" s="205"/>
      <c r="C59" s="205"/>
      <c r="D59" s="205"/>
      <c r="E59" s="205"/>
      <c r="F59" s="205"/>
      <c r="G59" s="205"/>
    </row>
    <row r="60" spans="1:7">
      <c r="A60" s="205"/>
      <c r="B60" s="205"/>
      <c r="C60" s="205"/>
      <c r="D60" s="205"/>
      <c r="E60" s="205"/>
      <c r="F60" s="205"/>
      <c r="G60" s="205"/>
    </row>
    <row r="61" spans="1:7">
      <c r="A61" s="205"/>
      <c r="B61" s="205"/>
      <c r="C61" s="205"/>
      <c r="D61" s="205"/>
      <c r="E61" s="205"/>
      <c r="F61" s="205"/>
      <c r="G61" s="205"/>
    </row>
    <row r="62" spans="1:7">
      <c r="A62" s="205"/>
      <c r="B62" s="205"/>
      <c r="C62" s="205"/>
      <c r="D62" s="205"/>
      <c r="E62" s="205"/>
      <c r="F62" s="205"/>
      <c r="G62" s="205"/>
    </row>
    <row r="63" spans="1:7">
      <c r="A63" s="205"/>
      <c r="B63" s="205"/>
      <c r="C63" s="205"/>
      <c r="D63" s="205"/>
      <c r="E63" s="205"/>
      <c r="F63" s="205"/>
      <c r="G63" s="205"/>
    </row>
    <row r="64" spans="1:7">
      <c r="A64" s="205"/>
      <c r="B64" s="205"/>
      <c r="C64" s="205"/>
      <c r="D64" s="205"/>
      <c r="E64" s="205"/>
      <c r="F64" s="205"/>
      <c r="G64" s="205"/>
    </row>
    <row r="65" spans="1:7">
      <c r="A65" s="205"/>
      <c r="B65" s="205"/>
      <c r="C65" s="205"/>
      <c r="D65" s="205"/>
      <c r="E65" s="205"/>
      <c r="F65" s="205"/>
      <c r="G65" s="205"/>
    </row>
    <row r="66" spans="1:7">
      <c r="A66" s="205"/>
      <c r="B66" s="205"/>
      <c r="C66" s="205"/>
      <c r="D66" s="205"/>
      <c r="E66" s="205"/>
      <c r="F66" s="205"/>
      <c r="G66" s="205"/>
    </row>
    <row r="67" spans="1:7">
      <c r="A67" s="205"/>
      <c r="B67" s="205"/>
      <c r="C67" s="205"/>
      <c r="D67" s="205"/>
      <c r="E67" s="205"/>
      <c r="F67" s="205"/>
      <c r="G67" s="205"/>
    </row>
    <row r="68" spans="1:7">
      <c r="A68" s="205"/>
      <c r="B68" s="205"/>
      <c r="C68" s="205"/>
      <c r="D68" s="205"/>
      <c r="E68" s="205"/>
      <c r="F68" s="205"/>
      <c r="G68" s="205"/>
    </row>
  </sheetData>
  <mergeCells count="11">
    <mergeCell ref="B21:B24"/>
    <mergeCell ref="F4:P4"/>
    <mergeCell ref="A8:C8"/>
    <mergeCell ref="A9:A18"/>
    <mergeCell ref="B9:B11"/>
    <mergeCell ref="B12:B18"/>
    <mergeCell ref="A25:A34"/>
    <mergeCell ref="B25:B27"/>
    <mergeCell ref="B28:B34"/>
    <mergeCell ref="A19:A24"/>
    <mergeCell ref="B19:B20"/>
  </mergeCells>
  <phoneticPr fontId="22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</vt:lpstr>
      <vt:lpstr>'ГФО 010312 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2012-04-25T13:29:02Z</dcterms:modified>
</cp:coreProperties>
</file>